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T65" i="1"/>
  <c r="T66"/>
  <c r="T67"/>
  <c r="T69"/>
  <c r="T73"/>
  <c r="T64"/>
  <c r="T16"/>
  <c r="T17"/>
  <c r="T18"/>
  <c r="T20"/>
  <c r="T24"/>
  <c r="T15"/>
  <c r="E73"/>
  <c r="D69"/>
  <c r="D73" s="1"/>
  <c r="E69"/>
  <c r="D65"/>
  <c r="D61"/>
  <c r="D16"/>
  <c r="D20" s="1"/>
  <c r="D24" s="1"/>
  <c r="D12"/>
  <c r="F73"/>
  <c r="G73"/>
  <c r="H73"/>
  <c r="I73"/>
  <c r="J73"/>
  <c r="K73"/>
  <c r="L73"/>
  <c r="M73"/>
  <c r="N73"/>
  <c r="O73"/>
  <c r="P73"/>
  <c r="Q73"/>
  <c r="R73"/>
  <c r="B73"/>
  <c r="S72"/>
  <c r="S73" s="1"/>
  <c r="R69"/>
  <c r="B24"/>
  <c r="S23" l="1"/>
  <c r="R20"/>
  <c r="R24" s="1"/>
  <c r="S71"/>
  <c r="S22"/>
  <c r="S70"/>
  <c r="S21"/>
  <c r="Q69"/>
  <c r="S68"/>
  <c r="Q20"/>
  <c r="Q24" s="1"/>
  <c r="S19"/>
  <c r="S67"/>
  <c r="B68" s="1"/>
  <c r="B19"/>
  <c r="T19" s="1"/>
  <c r="S18"/>
  <c r="S66"/>
  <c r="S17"/>
  <c r="S64"/>
  <c r="B70" l="1"/>
  <c r="T68"/>
  <c r="S15"/>
  <c r="B71" l="1"/>
  <c r="T70"/>
  <c r="S63"/>
  <c r="T63" s="1"/>
  <c r="B64" s="1"/>
  <c r="T14"/>
  <c r="B15" s="1"/>
  <c r="S14"/>
  <c r="S13"/>
  <c r="S62"/>
  <c r="S60"/>
  <c r="S11"/>
  <c r="S59"/>
  <c r="S10"/>
  <c r="P61"/>
  <c r="P65" s="1"/>
  <c r="P69" s="1"/>
  <c r="O61"/>
  <c r="O65" s="1"/>
  <c r="O69" s="1"/>
  <c r="N61"/>
  <c r="N65" s="1"/>
  <c r="N69" s="1"/>
  <c r="M61"/>
  <c r="M65" s="1"/>
  <c r="M69" s="1"/>
  <c r="L61"/>
  <c r="L65" s="1"/>
  <c r="L69" s="1"/>
  <c r="K61"/>
  <c r="K65" s="1"/>
  <c r="K69" s="1"/>
  <c r="J61"/>
  <c r="J65" s="1"/>
  <c r="J69" s="1"/>
  <c r="I61"/>
  <c r="I65" s="1"/>
  <c r="I69" s="1"/>
  <c r="H61"/>
  <c r="H65" s="1"/>
  <c r="H69" s="1"/>
  <c r="G61"/>
  <c r="G65" s="1"/>
  <c r="G69" s="1"/>
  <c r="F61"/>
  <c r="F65" s="1"/>
  <c r="F69" s="1"/>
  <c r="E61"/>
  <c r="E65" s="1"/>
  <c r="C61"/>
  <c r="C65" s="1"/>
  <c r="S58"/>
  <c r="T58" s="1"/>
  <c r="B59" s="1"/>
  <c r="E12"/>
  <c r="E16" s="1"/>
  <c r="E20" s="1"/>
  <c r="E24" s="1"/>
  <c r="F12"/>
  <c r="F16" s="1"/>
  <c r="F20" s="1"/>
  <c r="F24" s="1"/>
  <c r="G12"/>
  <c r="G16" s="1"/>
  <c r="G20" s="1"/>
  <c r="G24" s="1"/>
  <c r="H12"/>
  <c r="H16" s="1"/>
  <c r="H20" s="1"/>
  <c r="H24" s="1"/>
  <c r="I12"/>
  <c r="I16" s="1"/>
  <c r="I20" s="1"/>
  <c r="I24" s="1"/>
  <c r="J12"/>
  <c r="J16" s="1"/>
  <c r="J20" s="1"/>
  <c r="J24" s="1"/>
  <c r="K12"/>
  <c r="K16" s="1"/>
  <c r="K20" s="1"/>
  <c r="K24" s="1"/>
  <c r="L12"/>
  <c r="L16" s="1"/>
  <c r="L20" s="1"/>
  <c r="L24" s="1"/>
  <c r="M12"/>
  <c r="M16" s="1"/>
  <c r="M20" s="1"/>
  <c r="M24" s="1"/>
  <c r="N12"/>
  <c r="N16" s="1"/>
  <c r="N20" s="1"/>
  <c r="N24" s="1"/>
  <c r="O12"/>
  <c r="O16" s="1"/>
  <c r="O20" s="1"/>
  <c r="O24" s="1"/>
  <c r="P12"/>
  <c r="P16" s="1"/>
  <c r="P20" s="1"/>
  <c r="P24" s="1"/>
  <c r="C12"/>
  <c r="C16" s="1"/>
  <c r="T9"/>
  <c r="B10" s="1"/>
  <c r="S9"/>
  <c r="B72" l="1"/>
  <c r="T72" s="1"/>
  <c r="T71"/>
  <c r="C69"/>
  <c r="C73" s="1"/>
  <c r="T59"/>
  <c r="B60" s="1"/>
  <c r="C20"/>
  <c r="C24" s="1"/>
  <c r="T10"/>
  <c r="B11" s="1"/>
  <c r="T11" s="1"/>
  <c r="T60"/>
  <c r="B62" s="1"/>
  <c r="S12"/>
  <c r="S61"/>
  <c r="T12" l="1"/>
  <c r="S16"/>
  <c r="T61"/>
  <c r="S65"/>
  <c r="S20" l="1"/>
  <c r="S69"/>
  <c r="B21" l="1"/>
  <c r="S24"/>
  <c r="B22" l="1"/>
  <c r="T21"/>
  <c r="B23" l="1"/>
  <c r="T23" s="1"/>
  <c r="T22"/>
</calcChain>
</file>

<file path=xl/sharedStrings.xml><?xml version="1.0" encoding="utf-8"?>
<sst xmlns="http://schemas.openxmlformats.org/spreadsheetml/2006/main" count="101" uniqueCount="59">
  <si>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начисленных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</si>
  <si>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Месяц</t>
  </si>
  <si>
    <t>Источники финансирования, руб.</t>
  </si>
  <si>
    <t>оплата труда, отпускные, больничн.</t>
  </si>
  <si>
    <t>страховые взносы</t>
  </si>
  <si>
    <t>услуги банка</t>
  </si>
  <si>
    <t>компен- сации</t>
  </si>
  <si>
    <t>НЭСК</t>
  </si>
  <si>
    <t>гос. пошлина</t>
  </si>
  <si>
    <t>ООО "Универ- сал"</t>
  </si>
  <si>
    <t>Водо- канал</t>
  </si>
  <si>
    <t>матер. ценности и услуги</t>
  </si>
  <si>
    <t>Ейск горгаз</t>
  </si>
  <si>
    <t>ООО "Тулпар"</t>
  </si>
  <si>
    <t>Итого расходов</t>
  </si>
  <si>
    <t>Кредит. сальдо на конец периода</t>
  </si>
  <si>
    <t>кредит. сальдо на начало периода</t>
  </si>
  <si>
    <t>Списано в расходы, руб.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</si>
  <si>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</si>
  <si>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</si>
  <si>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</si>
  <si>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</si>
  <si>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</si>
  <si>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</si>
  <si>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</si>
  <si>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</si>
  <si>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</si>
  <si>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</si>
  <si>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</si>
  <si>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</si>
  <si>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</si>
  <si>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</si>
  <si>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</si>
  <si>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</si>
  <si>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t>Дом ул. Красная, 66/7</t>
  </si>
  <si>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уплаченных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</si>
  <si>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ТСЖ "АВГУСТ-2"</t>
  </si>
  <si>
    <t>страховые взносы в соц. фонды</t>
  </si>
  <si>
    <t>денежное взыскание</t>
  </si>
  <si>
    <t>ООО "Ейсктепло</t>
  </si>
  <si>
    <t>Примечание: отрицательное сальдо означает дебетовое сальдо, кредитовое сальдо - положительнле число.</t>
  </si>
  <si>
    <t>Бухгалтер</t>
  </si>
  <si>
    <t>Дроботова Е.Г.</t>
  </si>
  <si>
    <t xml:space="preserve"> сальдо на начало периода</t>
  </si>
  <si>
    <t>Сальдо на конец периода</t>
  </si>
  <si>
    <r>
      <rPr>
        <b/>
        <sz val="10"/>
        <color theme="1"/>
        <rFont val="Times New Roman"/>
        <family val="1"/>
        <charset val="204"/>
      </rPr>
      <t>Июнь:</t>
    </r>
    <r>
      <rPr>
        <sz val="10"/>
        <color theme="1"/>
        <rFont val="Times New Roman"/>
        <family val="1"/>
        <charset val="204"/>
      </rPr>
      <t xml:space="preserve"> в источники финансирования включены начисленные проценты по депозитному вкладу дома 6570,54 руб.</t>
    </r>
  </si>
  <si>
    <t>Отчет об использовании целевых взносов на текущий ремонт и техническое обслуживание дома и иных поступлений за 2015 год</t>
  </si>
  <si>
    <r>
      <rPr>
        <b/>
        <sz val="10"/>
        <color theme="1"/>
        <rFont val="Times New Roman"/>
        <family val="1"/>
        <charset val="204"/>
      </rPr>
      <t>Сентябрь</t>
    </r>
    <r>
      <rPr>
        <sz val="10"/>
        <color theme="1"/>
        <rFont val="Times New Roman"/>
        <family val="1"/>
        <charset val="204"/>
      </rPr>
      <t>: в источники финансирования включена аренда помещения для оборудования связи ПАО "Ростелеком" 900 руб.</t>
    </r>
  </si>
  <si>
    <t>единый налог при УСН</t>
  </si>
  <si>
    <r>
      <rPr>
        <b/>
        <sz val="10"/>
        <color theme="1"/>
        <rFont val="Times New Roman"/>
        <family val="1"/>
        <charset val="204"/>
      </rPr>
      <t>Декабрь</t>
    </r>
    <r>
      <rPr>
        <sz val="10"/>
        <color theme="1"/>
        <rFont val="Times New Roman"/>
        <family val="1"/>
        <charset val="204"/>
      </rPr>
      <t>: в источники финансирования включена аренда помещения для оборудования связи ПАО "Ростелеком" 900 руб.</t>
    </r>
  </si>
  <si>
    <t>заключительная провдка</t>
  </si>
  <si>
    <t>Итого за год оборот: 442644 руб. + 6570,54 руб.  +1800 руб. = 451014,54 руб.</t>
  </si>
  <si>
    <t>Итого за год оборот: 437570,15 руб. + 6570,54 руб. + 1800 руб. = 445940,69 руб.</t>
  </si>
  <si>
    <r>
      <rPr>
        <b/>
        <sz val="10"/>
        <color theme="1"/>
        <rFont val="Times New Roman"/>
        <family val="1"/>
        <charset val="204"/>
      </rPr>
      <t>Июнь:</t>
    </r>
    <r>
      <rPr>
        <sz val="10"/>
        <color theme="1"/>
        <rFont val="Times New Roman"/>
        <family val="1"/>
        <charset val="204"/>
      </rPr>
      <t xml:space="preserve"> в источники финансирования включены начисленные и полученные проценты по депозитному вкладу дома 6570,54 руб.</t>
    </r>
  </si>
  <si>
    <r>
      <rPr>
        <b/>
        <sz val="10"/>
        <color theme="1"/>
        <rFont val="Times New Roman"/>
        <family val="1"/>
        <charset val="204"/>
      </rPr>
      <t>Декабрь:</t>
    </r>
    <r>
      <rPr>
        <sz val="10"/>
        <color theme="1"/>
        <rFont val="Times New Roman"/>
        <family val="1"/>
        <charset val="204"/>
      </rPr>
      <t xml:space="preserve"> </t>
    </r>
  </si>
  <si>
    <t>начислено взносов</t>
  </si>
  <si>
    <t>прочие начисления</t>
  </si>
  <si>
    <t>уплачено взносов</t>
  </si>
  <si>
    <t>прочие зачисления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</si>
</sst>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"/>
  <sheetViews>
    <sheetView tabSelected="1" topLeftCell="B1" workbookViewId="0">
      <selection activeCell="Q34" sqref="Q34"/>
    </sheetView>
  </sheetViews>
  <sheetFormatPr defaultRowHeight="12.75"/>
  <cols>
    <col min="1" max="1" width="10.7109375" style="1" customWidth="1"/>
    <col min="2" max="2" width="9.85546875" style="1" customWidth="1"/>
    <col min="3" max="4" width="10" style="1" customWidth="1"/>
    <col min="5" max="5" width="10.7109375" style="1" customWidth="1"/>
    <col min="6" max="6" width="8.85546875" style="1" customWidth="1"/>
    <col min="7" max="7" width="8.28515625" style="1" customWidth="1"/>
    <col min="8" max="8" width="8.85546875" style="1" customWidth="1"/>
    <col min="9" max="9" width="7.5703125" style="1" customWidth="1"/>
    <col min="10" max="10" width="8.28515625" style="1" customWidth="1"/>
    <col min="11" max="11" width="8" style="1" customWidth="1"/>
    <col min="12" max="12" width="6.28515625" style="1" customWidth="1"/>
    <col min="13" max="13" width="9.140625" style="1"/>
    <col min="14" max="14" width="7.85546875" style="1" customWidth="1"/>
    <col min="15" max="16" width="9" style="1" customWidth="1"/>
    <col min="17" max="17" width="10.42578125" style="1" customWidth="1"/>
    <col min="18" max="18" width="9.140625" style="1" customWidth="1"/>
    <col min="19" max="19" width="10.42578125" style="1" customWidth="1"/>
    <col min="20" max="20" width="9.85546875" style="1" customWidth="1"/>
    <col min="21" max="16384" width="9.140625" style="1"/>
  </cols>
  <sheetData>
    <row r="1" spans="1:20">
      <c r="A1" s="1" t="s">
        <v>36</v>
      </c>
    </row>
    <row r="2" spans="1:20">
      <c r="A2" s="1" t="s">
        <v>34</v>
      </c>
    </row>
    <row r="4" spans="1:20">
      <c r="A4" s="17" t="s">
        <v>46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>
      <c r="A5" s="18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7" spans="1:20" ht="19.5" customHeight="1">
      <c r="A7" s="19" t="s">
        <v>1</v>
      </c>
      <c r="B7" s="24" t="s">
        <v>2</v>
      </c>
      <c r="C7" s="25"/>
      <c r="D7" s="26"/>
      <c r="E7" s="21" t="s">
        <v>17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2" t="s">
        <v>15</v>
      </c>
    </row>
    <row r="8" spans="1:20" ht="51.75" customHeight="1">
      <c r="A8" s="20"/>
      <c r="B8" s="3" t="s">
        <v>16</v>
      </c>
      <c r="C8" s="16" t="s">
        <v>55</v>
      </c>
      <c r="D8" s="16" t="s">
        <v>56</v>
      </c>
      <c r="E8" s="14" t="s">
        <v>3</v>
      </c>
      <c r="F8" s="14" t="s">
        <v>37</v>
      </c>
      <c r="G8" s="14" t="s">
        <v>5</v>
      </c>
      <c r="H8" s="14" t="s">
        <v>6</v>
      </c>
      <c r="I8" s="15" t="s">
        <v>7</v>
      </c>
      <c r="J8" s="14" t="s">
        <v>8</v>
      </c>
      <c r="K8" s="14" t="s">
        <v>9</v>
      </c>
      <c r="L8" s="14" t="s">
        <v>10</v>
      </c>
      <c r="M8" s="14" t="s">
        <v>11</v>
      </c>
      <c r="N8" s="14" t="s">
        <v>12</v>
      </c>
      <c r="O8" s="14" t="s">
        <v>13</v>
      </c>
      <c r="P8" s="14" t="s">
        <v>38</v>
      </c>
      <c r="Q8" s="14" t="s">
        <v>39</v>
      </c>
      <c r="R8" s="14" t="s">
        <v>48</v>
      </c>
      <c r="S8" s="14" t="s">
        <v>14</v>
      </c>
      <c r="T8" s="23"/>
    </row>
    <row r="9" spans="1:20">
      <c r="A9" s="2" t="s">
        <v>18</v>
      </c>
      <c r="B9" s="5">
        <v>0</v>
      </c>
      <c r="C9" s="5">
        <v>36887</v>
      </c>
      <c r="D9" s="5"/>
      <c r="E9" s="5">
        <v>14100</v>
      </c>
      <c r="F9" s="5">
        <v>2848.2</v>
      </c>
      <c r="G9" s="5">
        <v>115</v>
      </c>
      <c r="H9" s="5">
        <v>1725</v>
      </c>
      <c r="I9" s="5">
        <v>729</v>
      </c>
      <c r="J9" s="5">
        <v>0</v>
      </c>
      <c r="K9" s="5">
        <v>0</v>
      </c>
      <c r="L9" s="5">
        <v>0</v>
      </c>
      <c r="M9" s="5">
        <v>0</v>
      </c>
      <c r="N9" s="5">
        <v>516.66</v>
      </c>
      <c r="O9" s="5">
        <v>1480.38</v>
      </c>
      <c r="P9" s="5">
        <v>0</v>
      </c>
      <c r="Q9" s="5">
        <v>0</v>
      </c>
      <c r="R9" s="5"/>
      <c r="S9" s="5">
        <f>SUM(E9:P9)</f>
        <v>21514.240000000002</v>
      </c>
      <c r="T9" s="5">
        <f>C9-S9</f>
        <v>15372.759999999998</v>
      </c>
    </row>
    <row r="10" spans="1:20">
      <c r="A10" s="2" t="s">
        <v>19</v>
      </c>
      <c r="B10" s="5">
        <f>T9</f>
        <v>15372.759999999998</v>
      </c>
      <c r="C10" s="5">
        <v>36887</v>
      </c>
      <c r="D10" s="5"/>
      <c r="E10" s="5">
        <v>14100</v>
      </c>
      <c r="F10" s="5">
        <v>2848.2</v>
      </c>
      <c r="G10" s="5">
        <v>127</v>
      </c>
      <c r="H10" s="5">
        <v>1725</v>
      </c>
      <c r="I10" s="5">
        <v>806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1480.38</v>
      </c>
      <c r="P10" s="5">
        <v>0</v>
      </c>
      <c r="Q10" s="5">
        <v>0</v>
      </c>
      <c r="R10" s="5"/>
      <c r="S10" s="5">
        <f>SUM(E10:P10)</f>
        <v>21086.58</v>
      </c>
      <c r="T10" s="5">
        <f>B10+C10-S10</f>
        <v>31173.179999999993</v>
      </c>
    </row>
    <row r="11" spans="1:20">
      <c r="A11" s="2" t="s">
        <v>20</v>
      </c>
      <c r="B11" s="5">
        <f>T10</f>
        <v>31173.179999999993</v>
      </c>
      <c r="C11" s="5">
        <v>36887</v>
      </c>
      <c r="D11" s="5"/>
      <c r="E11" s="5">
        <v>14755</v>
      </c>
      <c r="F11" s="5">
        <v>2980.51</v>
      </c>
      <c r="G11" s="5">
        <v>120.66</v>
      </c>
      <c r="H11" s="5">
        <v>1725</v>
      </c>
      <c r="I11" s="5">
        <v>4.5</v>
      </c>
      <c r="J11" s="5">
        <v>0</v>
      </c>
      <c r="K11" s="5">
        <v>0</v>
      </c>
      <c r="L11" s="5">
        <v>0</v>
      </c>
      <c r="M11" s="5">
        <v>1642</v>
      </c>
      <c r="N11" s="5">
        <v>0</v>
      </c>
      <c r="O11" s="5">
        <v>1480.38</v>
      </c>
      <c r="P11" s="5">
        <v>200</v>
      </c>
      <c r="Q11" s="5">
        <v>0</v>
      </c>
      <c r="R11" s="5"/>
      <c r="S11" s="5">
        <f>SUM(E11:P11)</f>
        <v>22908.050000000003</v>
      </c>
      <c r="T11" s="5">
        <f>B11+C11-S11</f>
        <v>45152.12999999999</v>
      </c>
    </row>
    <row r="12" spans="1:20" ht="13.5">
      <c r="A12" s="9" t="s">
        <v>21</v>
      </c>
      <c r="B12" s="10">
        <v>0</v>
      </c>
      <c r="C12" s="10">
        <f>SUM(C9:C11)</f>
        <v>110661</v>
      </c>
      <c r="D12" s="10">
        <f>SUM(D9:D11)</f>
        <v>0</v>
      </c>
      <c r="E12" s="10">
        <f t="shared" ref="E12:S12" si="0">SUM(E9:E11)</f>
        <v>42955</v>
      </c>
      <c r="F12" s="10">
        <f t="shared" si="0"/>
        <v>8676.91</v>
      </c>
      <c r="G12" s="10">
        <f t="shared" si="0"/>
        <v>362.65999999999997</v>
      </c>
      <c r="H12" s="10">
        <f t="shared" si="0"/>
        <v>5175</v>
      </c>
      <c r="I12" s="10">
        <f t="shared" si="0"/>
        <v>1539.5</v>
      </c>
      <c r="J12" s="10">
        <f t="shared" si="0"/>
        <v>0</v>
      </c>
      <c r="K12" s="10">
        <f t="shared" si="0"/>
        <v>0</v>
      </c>
      <c r="L12" s="10">
        <f t="shared" si="0"/>
        <v>0</v>
      </c>
      <c r="M12" s="10">
        <f t="shared" si="0"/>
        <v>1642</v>
      </c>
      <c r="N12" s="10">
        <f t="shared" si="0"/>
        <v>516.66</v>
      </c>
      <c r="O12" s="10">
        <f t="shared" si="0"/>
        <v>4441.1400000000003</v>
      </c>
      <c r="P12" s="10">
        <f t="shared" si="0"/>
        <v>200</v>
      </c>
      <c r="Q12" s="10">
        <v>0</v>
      </c>
      <c r="R12" s="10">
        <v>0</v>
      </c>
      <c r="S12" s="10">
        <f t="shared" si="0"/>
        <v>65508.87000000001</v>
      </c>
      <c r="T12" s="10">
        <f>B12+C12-S12</f>
        <v>45152.12999999999</v>
      </c>
    </row>
    <row r="13" spans="1:20">
      <c r="A13" s="2" t="s">
        <v>22</v>
      </c>
      <c r="B13" s="5">
        <v>45152.13</v>
      </c>
      <c r="C13" s="5">
        <v>36887</v>
      </c>
      <c r="D13" s="5"/>
      <c r="E13" s="5">
        <v>14410</v>
      </c>
      <c r="F13" s="5">
        <v>2910.82</v>
      </c>
      <c r="G13" s="5">
        <v>125.46</v>
      </c>
      <c r="H13" s="5">
        <v>1725</v>
      </c>
      <c r="I13" s="5">
        <v>647.5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1480.38</v>
      </c>
      <c r="P13" s="5">
        <v>0</v>
      </c>
      <c r="Q13" s="5">
        <v>0</v>
      </c>
      <c r="R13" s="5"/>
      <c r="S13" s="5">
        <f>SUM(E13:P13)</f>
        <v>21299.16</v>
      </c>
      <c r="T13" s="5">
        <v>60739.97</v>
      </c>
    </row>
    <row r="14" spans="1:20">
      <c r="A14" s="2" t="s">
        <v>23</v>
      </c>
      <c r="B14" s="5">
        <v>60739.97</v>
      </c>
      <c r="C14" s="5">
        <v>36887</v>
      </c>
      <c r="D14" s="5"/>
      <c r="E14" s="5">
        <v>22743</v>
      </c>
      <c r="F14" s="5">
        <v>4594.09</v>
      </c>
      <c r="G14" s="5">
        <v>125.23</v>
      </c>
      <c r="H14" s="5">
        <v>1725</v>
      </c>
      <c r="I14" s="5">
        <v>407.5</v>
      </c>
      <c r="J14" s="5">
        <v>0</v>
      </c>
      <c r="K14" s="5">
        <v>0</v>
      </c>
      <c r="L14" s="5">
        <v>0</v>
      </c>
      <c r="M14" s="5">
        <v>2500</v>
      </c>
      <c r="N14" s="5">
        <v>0</v>
      </c>
      <c r="O14" s="5">
        <v>1480.38</v>
      </c>
      <c r="P14" s="5">
        <v>0</v>
      </c>
      <c r="Q14" s="5">
        <v>0</v>
      </c>
      <c r="R14" s="5"/>
      <c r="S14" s="5">
        <f>SUM(E14:P14)</f>
        <v>33575.199999999997</v>
      </c>
      <c r="T14" s="5">
        <f t="shared" ref="T14" si="1">B14+C14-S14</f>
        <v>64051.770000000004</v>
      </c>
    </row>
    <row r="15" spans="1:20">
      <c r="A15" s="2" t="s">
        <v>24</v>
      </c>
      <c r="B15" s="5">
        <f>T14</f>
        <v>64051.770000000004</v>
      </c>
      <c r="C15" s="5">
        <v>36887</v>
      </c>
      <c r="D15" s="5">
        <v>6570.54</v>
      </c>
      <c r="E15" s="5">
        <v>19008.37</v>
      </c>
      <c r="F15" s="5">
        <v>3245.33</v>
      </c>
      <c r="G15" s="5">
        <v>132.81</v>
      </c>
      <c r="H15" s="5">
        <v>1725</v>
      </c>
      <c r="I15" s="5">
        <v>215</v>
      </c>
      <c r="J15" s="5">
        <v>0</v>
      </c>
      <c r="K15" s="5">
        <v>0</v>
      </c>
      <c r="L15" s="5">
        <v>0</v>
      </c>
      <c r="M15" s="5">
        <v>1176</v>
      </c>
      <c r="N15" s="5">
        <v>0</v>
      </c>
      <c r="O15" s="5">
        <v>1480.38</v>
      </c>
      <c r="P15" s="5">
        <v>0</v>
      </c>
      <c r="Q15" s="5">
        <v>0</v>
      </c>
      <c r="R15" s="5"/>
      <c r="S15" s="5">
        <f>SUM(E15:P15)</f>
        <v>26982.89</v>
      </c>
      <c r="T15" s="5">
        <f>B15+C15+D15-S15</f>
        <v>80526.42</v>
      </c>
    </row>
    <row r="16" spans="1:20" ht="13.5">
      <c r="A16" s="9" t="s">
        <v>25</v>
      </c>
      <c r="B16" s="10">
        <v>0</v>
      </c>
      <c r="C16" s="10">
        <f>C12+C13+C14+C15</f>
        <v>221322</v>
      </c>
      <c r="D16" s="10">
        <f>D12+D13+D14+D15</f>
        <v>6570.54</v>
      </c>
      <c r="E16" s="10">
        <f t="shared" ref="E16:S16" si="2">E12+E13+E14+E15</f>
        <v>99116.37</v>
      </c>
      <c r="F16" s="10">
        <f t="shared" si="2"/>
        <v>19427.150000000001</v>
      </c>
      <c r="G16" s="10">
        <f t="shared" si="2"/>
        <v>746.15999999999985</v>
      </c>
      <c r="H16" s="10">
        <f t="shared" si="2"/>
        <v>10350</v>
      </c>
      <c r="I16" s="10">
        <f t="shared" si="2"/>
        <v>2809.5</v>
      </c>
      <c r="J16" s="10">
        <f t="shared" si="2"/>
        <v>0</v>
      </c>
      <c r="K16" s="10">
        <f t="shared" si="2"/>
        <v>0</v>
      </c>
      <c r="L16" s="10">
        <f t="shared" si="2"/>
        <v>0</v>
      </c>
      <c r="M16" s="10">
        <f t="shared" si="2"/>
        <v>5318</v>
      </c>
      <c r="N16" s="10">
        <f t="shared" si="2"/>
        <v>516.66</v>
      </c>
      <c r="O16" s="10">
        <f t="shared" si="2"/>
        <v>8882.2800000000007</v>
      </c>
      <c r="P16" s="10">
        <f t="shared" si="2"/>
        <v>200</v>
      </c>
      <c r="Q16" s="10">
        <v>0</v>
      </c>
      <c r="R16" s="10">
        <v>0</v>
      </c>
      <c r="S16" s="10">
        <f t="shared" si="2"/>
        <v>147366.12</v>
      </c>
      <c r="T16" s="6">
        <f t="shared" ref="T16:T24" si="3">B16+C16+D16-S16</f>
        <v>80526.420000000013</v>
      </c>
    </row>
    <row r="17" spans="1:20">
      <c r="A17" s="2" t="s">
        <v>26</v>
      </c>
      <c r="B17" s="5">
        <v>80526.42</v>
      </c>
      <c r="C17" s="5">
        <v>36887</v>
      </c>
      <c r="D17" s="5"/>
      <c r="E17" s="5">
        <v>25426</v>
      </c>
      <c r="F17" s="5">
        <v>5136.0600000000004</v>
      </c>
      <c r="G17" s="5">
        <v>113.43</v>
      </c>
      <c r="H17" s="5">
        <v>1725</v>
      </c>
      <c r="I17" s="5">
        <v>0</v>
      </c>
      <c r="J17" s="5">
        <v>0</v>
      </c>
      <c r="K17" s="5">
        <v>0</v>
      </c>
      <c r="L17" s="5">
        <v>0</v>
      </c>
      <c r="M17" s="5">
        <v>716</v>
      </c>
      <c r="N17" s="5">
        <v>0</v>
      </c>
      <c r="O17" s="5">
        <v>0</v>
      </c>
      <c r="P17" s="5">
        <v>0</v>
      </c>
      <c r="Q17" s="5">
        <v>7500</v>
      </c>
      <c r="R17" s="5"/>
      <c r="S17" s="5">
        <f>SUM(E17:Q17)</f>
        <v>40616.490000000005</v>
      </c>
      <c r="T17" s="5">
        <f t="shared" si="3"/>
        <v>76796.929999999993</v>
      </c>
    </row>
    <row r="18" spans="1:20">
      <c r="A18" s="2" t="s">
        <v>27</v>
      </c>
      <c r="B18" s="5">
        <v>76796.929999999993</v>
      </c>
      <c r="C18" s="5">
        <v>36887</v>
      </c>
      <c r="D18" s="5"/>
      <c r="E18" s="5">
        <v>14100</v>
      </c>
      <c r="F18" s="5">
        <v>2848.2</v>
      </c>
      <c r="G18" s="5">
        <v>167.32</v>
      </c>
      <c r="H18" s="5">
        <v>1725</v>
      </c>
      <c r="I18" s="5">
        <v>0</v>
      </c>
      <c r="J18" s="5">
        <v>0</v>
      </c>
      <c r="K18" s="5">
        <v>3840</v>
      </c>
      <c r="L18" s="5">
        <v>0</v>
      </c>
      <c r="M18" s="5">
        <v>134.54</v>
      </c>
      <c r="N18" s="5">
        <v>0</v>
      </c>
      <c r="O18" s="5">
        <v>2960.76</v>
      </c>
      <c r="P18" s="5">
        <v>0</v>
      </c>
      <c r="Q18" s="5">
        <v>0</v>
      </c>
      <c r="R18" s="5"/>
      <c r="S18" s="5">
        <f>SUM(E18:Q18)</f>
        <v>25775.82</v>
      </c>
      <c r="T18" s="5">
        <f t="shared" si="3"/>
        <v>87908.109999999986</v>
      </c>
    </row>
    <row r="19" spans="1:20">
      <c r="A19" s="2" t="s">
        <v>28</v>
      </c>
      <c r="B19" s="5">
        <f>T18</f>
        <v>87908.109999999986</v>
      </c>
      <c r="C19" s="5">
        <v>36887</v>
      </c>
      <c r="D19" s="5">
        <v>900</v>
      </c>
      <c r="E19" s="5">
        <v>14905</v>
      </c>
      <c r="F19" s="5">
        <v>3010.81</v>
      </c>
      <c r="G19" s="5">
        <v>37.01</v>
      </c>
      <c r="H19" s="5">
        <v>1725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/>
      <c r="S19" s="5">
        <f>SUM(E19:Q19)</f>
        <v>19677.82</v>
      </c>
      <c r="T19" s="5">
        <f t="shared" si="3"/>
        <v>106017.28999999998</v>
      </c>
    </row>
    <row r="20" spans="1:20" ht="13.5">
      <c r="A20" s="9" t="s">
        <v>29</v>
      </c>
      <c r="B20" s="10">
        <v>0</v>
      </c>
      <c r="C20" s="10">
        <f>C16+C17+C18+C19</f>
        <v>331983</v>
      </c>
      <c r="D20" s="10">
        <f>D16+D17+D18+D19</f>
        <v>7470.54</v>
      </c>
      <c r="E20" s="10">
        <f t="shared" ref="E20:S20" si="4">E16+E17+E18+E19</f>
        <v>153547.37</v>
      </c>
      <c r="F20" s="10">
        <f t="shared" si="4"/>
        <v>30422.220000000005</v>
      </c>
      <c r="G20" s="10">
        <f t="shared" si="4"/>
        <v>1063.9199999999998</v>
      </c>
      <c r="H20" s="10">
        <f t="shared" si="4"/>
        <v>15525</v>
      </c>
      <c r="I20" s="10">
        <f t="shared" si="4"/>
        <v>2809.5</v>
      </c>
      <c r="J20" s="10">
        <f t="shared" si="4"/>
        <v>0</v>
      </c>
      <c r="K20" s="10">
        <f t="shared" si="4"/>
        <v>3840</v>
      </c>
      <c r="L20" s="10">
        <f t="shared" si="4"/>
        <v>0</v>
      </c>
      <c r="M20" s="10">
        <f t="shared" si="4"/>
        <v>6168.54</v>
      </c>
      <c r="N20" s="10">
        <f t="shared" si="4"/>
        <v>516.66</v>
      </c>
      <c r="O20" s="10">
        <f t="shared" si="4"/>
        <v>11843.04</v>
      </c>
      <c r="P20" s="10">
        <f t="shared" si="4"/>
        <v>200</v>
      </c>
      <c r="Q20" s="10">
        <f t="shared" si="4"/>
        <v>7500</v>
      </c>
      <c r="R20" s="10">
        <f t="shared" si="4"/>
        <v>0</v>
      </c>
      <c r="S20" s="10">
        <f t="shared" si="4"/>
        <v>233436.25</v>
      </c>
      <c r="T20" s="6">
        <f t="shared" si="3"/>
        <v>106017.28999999998</v>
      </c>
    </row>
    <row r="21" spans="1:20">
      <c r="A21" s="2" t="s">
        <v>30</v>
      </c>
      <c r="B21" s="5">
        <f>T20</f>
        <v>106017.28999999998</v>
      </c>
      <c r="C21" s="5">
        <v>36887</v>
      </c>
      <c r="D21" s="5"/>
      <c r="E21" s="5">
        <v>19195</v>
      </c>
      <c r="F21" s="5">
        <v>3877.39</v>
      </c>
      <c r="G21" s="5">
        <v>45.45</v>
      </c>
      <c r="H21" s="5">
        <v>1725</v>
      </c>
      <c r="I21" s="5">
        <v>0</v>
      </c>
      <c r="J21" s="5">
        <v>0</v>
      </c>
      <c r="K21" s="5">
        <v>0</v>
      </c>
      <c r="L21" s="5">
        <v>0</v>
      </c>
      <c r="M21" s="5">
        <v>12472.3</v>
      </c>
      <c r="N21" s="5">
        <v>0</v>
      </c>
      <c r="O21" s="5">
        <v>1480.38</v>
      </c>
      <c r="P21" s="5">
        <v>0</v>
      </c>
      <c r="Q21" s="5">
        <v>0</v>
      </c>
      <c r="R21" s="5"/>
      <c r="S21" s="5">
        <f>SUM(E21:Q21)</f>
        <v>38795.519999999997</v>
      </c>
      <c r="T21" s="5">
        <f t="shared" si="3"/>
        <v>104108.76999999999</v>
      </c>
    </row>
    <row r="22" spans="1:20">
      <c r="A22" s="2" t="s">
        <v>31</v>
      </c>
      <c r="B22" s="5">
        <f>T21</f>
        <v>104108.76999999999</v>
      </c>
      <c r="C22" s="5">
        <v>36887</v>
      </c>
      <c r="D22" s="5"/>
      <c r="E22" s="5">
        <v>15419</v>
      </c>
      <c r="F22" s="5">
        <v>3114.64</v>
      </c>
      <c r="G22" s="5">
        <v>41.12</v>
      </c>
      <c r="H22" s="5">
        <v>1725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/>
      <c r="S22" s="5">
        <f>SUM(E22:Q22)</f>
        <v>20299.759999999998</v>
      </c>
      <c r="T22" s="5">
        <f t="shared" si="3"/>
        <v>120696.01</v>
      </c>
    </row>
    <row r="23" spans="1:20">
      <c r="A23" s="2" t="s">
        <v>32</v>
      </c>
      <c r="B23" s="5">
        <f>T22</f>
        <v>120696.01</v>
      </c>
      <c r="C23" s="5">
        <v>36887</v>
      </c>
      <c r="D23" s="5">
        <v>900</v>
      </c>
      <c r="E23" s="5">
        <v>14300</v>
      </c>
      <c r="F23" s="5">
        <v>2888.59</v>
      </c>
      <c r="G23" s="5">
        <v>-140.38</v>
      </c>
      <c r="H23" s="5">
        <v>1725</v>
      </c>
      <c r="I23" s="5">
        <v>0</v>
      </c>
      <c r="J23" s="5">
        <v>0</v>
      </c>
      <c r="K23" s="5">
        <v>0</v>
      </c>
      <c r="L23" s="5">
        <v>0</v>
      </c>
      <c r="M23" s="5">
        <v>670</v>
      </c>
      <c r="N23" s="5">
        <v>0</v>
      </c>
      <c r="O23" s="5">
        <v>4441.1400000000003</v>
      </c>
      <c r="P23" s="5">
        <v>0</v>
      </c>
      <c r="Q23" s="5">
        <v>0</v>
      </c>
      <c r="R23" s="5">
        <v>985.58</v>
      </c>
      <c r="S23" s="5">
        <f>SUM(E23:R23)</f>
        <v>24869.93</v>
      </c>
      <c r="T23" s="5">
        <f t="shared" si="3"/>
        <v>133613.08000000002</v>
      </c>
    </row>
    <row r="24" spans="1:20" ht="13.5">
      <c r="A24" s="11" t="s">
        <v>33</v>
      </c>
      <c r="B24" s="10">
        <f>B9</f>
        <v>0</v>
      </c>
      <c r="C24" s="10">
        <f>C20+C21+C22+C23</f>
        <v>442644</v>
      </c>
      <c r="D24" s="10">
        <f>D20+D21+D22+D23</f>
        <v>8370.5400000000009</v>
      </c>
      <c r="E24" s="10">
        <f t="shared" ref="E24:S24" si="5">E20+E21+E22+E23</f>
        <v>202461.37</v>
      </c>
      <c r="F24" s="10">
        <f t="shared" si="5"/>
        <v>40302.840000000011</v>
      </c>
      <c r="G24" s="10">
        <f t="shared" si="5"/>
        <v>1010.1099999999998</v>
      </c>
      <c r="H24" s="10">
        <f t="shared" si="5"/>
        <v>20700</v>
      </c>
      <c r="I24" s="10">
        <f t="shared" si="5"/>
        <v>2809.5</v>
      </c>
      <c r="J24" s="10">
        <f t="shared" si="5"/>
        <v>0</v>
      </c>
      <c r="K24" s="10">
        <f t="shared" si="5"/>
        <v>3840</v>
      </c>
      <c r="L24" s="10">
        <f t="shared" si="5"/>
        <v>0</v>
      </c>
      <c r="M24" s="10">
        <f t="shared" si="5"/>
        <v>19310.84</v>
      </c>
      <c r="N24" s="10">
        <f t="shared" si="5"/>
        <v>516.66</v>
      </c>
      <c r="O24" s="10">
        <f t="shared" si="5"/>
        <v>17764.560000000001</v>
      </c>
      <c r="P24" s="10">
        <f t="shared" si="5"/>
        <v>200</v>
      </c>
      <c r="Q24" s="10">
        <f t="shared" si="5"/>
        <v>7500</v>
      </c>
      <c r="R24" s="10">
        <f t="shared" si="5"/>
        <v>985.58</v>
      </c>
      <c r="S24" s="10">
        <f t="shared" si="5"/>
        <v>317401.46000000002</v>
      </c>
      <c r="T24" s="6">
        <f t="shared" si="3"/>
        <v>133613.07999999996</v>
      </c>
    </row>
    <row r="25" spans="1:20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6"/>
    </row>
    <row r="27" spans="1:20">
      <c r="B27" s="1" t="s">
        <v>40</v>
      </c>
    </row>
    <row r="28" spans="1:20">
      <c r="B28" s="1" t="s">
        <v>45</v>
      </c>
    </row>
    <row r="29" spans="1:20">
      <c r="B29" s="1" t="s">
        <v>47</v>
      </c>
    </row>
    <row r="30" spans="1:20">
      <c r="B30" s="1" t="s">
        <v>49</v>
      </c>
    </row>
    <row r="31" spans="1:20">
      <c r="B31" s="1" t="s">
        <v>54</v>
      </c>
      <c r="C31" s="1" t="s">
        <v>51</v>
      </c>
    </row>
    <row r="34" spans="5:13">
      <c r="E34" s="1" t="s">
        <v>41</v>
      </c>
      <c r="M34" s="1" t="s">
        <v>42</v>
      </c>
    </row>
    <row r="50" spans="1:20">
      <c r="A50" s="1" t="s">
        <v>36</v>
      </c>
    </row>
    <row r="51" spans="1:20">
      <c r="A51" s="1" t="s">
        <v>34</v>
      </c>
    </row>
    <row r="53" spans="1:20">
      <c r="A53" s="17" t="s">
        <v>46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>
      <c r="A54" s="18" t="s">
        <v>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</row>
    <row r="56" spans="1:20" ht="12.75" customHeight="1">
      <c r="A56" s="19" t="s">
        <v>1</v>
      </c>
      <c r="B56" s="24" t="s">
        <v>2</v>
      </c>
      <c r="C56" s="25"/>
      <c r="D56" s="26"/>
      <c r="E56" s="21" t="s">
        <v>17</v>
      </c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2" t="s">
        <v>44</v>
      </c>
    </row>
    <row r="57" spans="1:20" ht="51">
      <c r="A57" s="20"/>
      <c r="B57" s="7" t="s">
        <v>43</v>
      </c>
      <c r="C57" s="16" t="s">
        <v>57</v>
      </c>
      <c r="D57" s="16" t="s">
        <v>58</v>
      </c>
      <c r="E57" s="7" t="s">
        <v>3</v>
      </c>
      <c r="F57" s="7" t="s">
        <v>4</v>
      </c>
      <c r="G57" s="7" t="s">
        <v>5</v>
      </c>
      <c r="H57" s="7" t="s">
        <v>6</v>
      </c>
      <c r="I57" s="8" t="s">
        <v>7</v>
      </c>
      <c r="J57" s="7" t="s">
        <v>8</v>
      </c>
      <c r="K57" s="7" t="s">
        <v>9</v>
      </c>
      <c r="L57" s="7" t="s">
        <v>10</v>
      </c>
      <c r="M57" s="7" t="s">
        <v>11</v>
      </c>
      <c r="N57" s="7" t="s">
        <v>12</v>
      </c>
      <c r="O57" s="7" t="s">
        <v>13</v>
      </c>
      <c r="P57" s="7" t="s">
        <v>38</v>
      </c>
      <c r="Q57" s="7" t="s">
        <v>39</v>
      </c>
      <c r="R57" s="4" t="s">
        <v>48</v>
      </c>
      <c r="S57" s="7" t="s">
        <v>14</v>
      </c>
      <c r="T57" s="23"/>
    </row>
    <row r="58" spans="1:20">
      <c r="A58" s="2" t="s">
        <v>18</v>
      </c>
      <c r="B58" s="5">
        <v>0</v>
      </c>
      <c r="C58" s="5">
        <v>16983</v>
      </c>
      <c r="D58" s="5"/>
      <c r="E58" s="5">
        <v>14100</v>
      </c>
      <c r="F58" s="5">
        <v>2848.2</v>
      </c>
      <c r="G58" s="5">
        <v>115</v>
      </c>
      <c r="H58" s="5">
        <v>1725</v>
      </c>
      <c r="I58" s="5">
        <v>729</v>
      </c>
      <c r="J58" s="5">
        <v>0</v>
      </c>
      <c r="K58" s="5">
        <v>0</v>
      </c>
      <c r="L58" s="5">
        <v>0</v>
      </c>
      <c r="M58" s="5">
        <v>0</v>
      </c>
      <c r="N58" s="5">
        <v>516.66</v>
      </c>
      <c r="O58" s="5">
        <v>1480.38</v>
      </c>
      <c r="P58" s="5">
        <v>0</v>
      </c>
      <c r="Q58" s="5">
        <v>0</v>
      </c>
      <c r="R58" s="5"/>
      <c r="S58" s="5">
        <f>SUM(E58:P58)</f>
        <v>21514.240000000002</v>
      </c>
      <c r="T58" s="5">
        <f>C58-S58</f>
        <v>-4531.2400000000016</v>
      </c>
    </row>
    <row r="59" spans="1:20">
      <c r="A59" s="2" t="s">
        <v>19</v>
      </c>
      <c r="B59" s="5">
        <f>T58</f>
        <v>-4531.2400000000016</v>
      </c>
      <c r="C59" s="5">
        <v>40851</v>
      </c>
      <c r="D59" s="5"/>
      <c r="E59" s="5">
        <v>14100</v>
      </c>
      <c r="F59" s="5">
        <v>2848.2</v>
      </c>
      <c r="G59" s="5">
        <v>127</v>
      </c>
      <c r="H59" s="5">
        <v>1725</v>
      </c>
      <c r="I59" s="5">
        <v>806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1480.38</v>
      </c>
      <c r="P59" s="5">
        <v>0</v>
      </c>
      <c r="Q59" s="5">
        <v>0</v>
      </c>
      <c r="R59" s="5"/>
      <c r="S59" s="5">
        <f>SUM(E59:P59)</f>
        <v>21086.58</v>
      </c>
      <c r="T59" s="5">
        <f>B59+C59-S59</f>
        <v>15233.179999999993</v>
      </c>
    </row>
    <row r="60" spans="1:20">
      <c r="A60" s="2" t="s">
        <v>20</v>
      </c>
      <c r="B60" s="5">
        <f>T59</f>
        <v>15233.179999999993</v>
      </c>
      <c r="C60" s="5">
        <v>48284</v>
      </c>
      <c r="D60" s="5"/>
      <c r="E60" s="5">
        <v>14755</v>
      </c>
      <c r="F60" s="5">
        <v>2980.51</v>
      </c>
      <c r="G60" s="5">
        <v>120.66</v>
      </c>
      <c r="H60" s="5">
        <v>1725</v>
      </c>
      <c r="I60" s="5">
        <v>4.5</v>
      </c>
      <c r="J60" s="5">
        <v>0</v>
      </c>
      <c r="K60" s="5">
        <v>0</v>
      </c>
      <c r="L60" s="5">
        <v>0</v>
      </c>
      <c r="M60" s="5">
        <v>1642</v>
      </c>
      <c r="N60" s="5">
        <v>0</v>
      </c>
      <c r="O60" s="5">
        <v>1480.38</v>
      </c>
      <c r="P60" s="5">
        <v>200</v>
      </c>
      <c r="Q60" s="5">
        <v>0</v>
      </c>
      <c r="R60" s="5"/>
      <c r="S60" s="5">
        <f>SUM(E60:P60)</f>
        <v>22908.050000000003</v>
      </c>
      <c r="T60" s="5">
        <f>B60+C60-S60</f>
        <v>40609.12999999999</v>
      </c>
    </row>
    <row r="61" spans="1:20" ht="13.5">
      <c r="A61" s="9" t="s">
        <v>21</v>
      </c>
      <c r="B61" s="10">
        <v>0</v>
      </c>
      <c r="C61" s="10">
        <f>SUM(C58:C60)</f>
        <v>106118</v>
      </c>
      <c r="D61" s="10">
        <f>SUM(D58:D60)</f>
        <v>0</v>
      </c>
      <c r="E61" s="10">
        <f t="shared" ref="E61:S61" si="6">SUM(E58:E60)</f>
        <v>42955</v>
      </c>
      <c r="F61" s="10">
        <f t="shared" si="6"/>
        <v>8676.91</v>
      </c>
      <c r="G61" s="10">
        <f t="shared" si="6"/>
        <v>362.65999999999997</v>
      </c>
      <c r="H61" s="10">
        <f t="shared" si="6"/>
        <v>5175</v>
      </c>
      <c r="I61" s="10">
        <f t="shared" si="6"/>
        <v>1539.5</v>
      </c>
      <c r="J61" s="10">
        <f t="shared" si="6"/>
        <v>0</v>
      </c>
      <c r="K61" s="10">
        <f t="shared" si="6"/>
        <v>0</v>
      </c>
      <c r="L61" s="10">
        <f t="shared" si="6"/>
        <v>0</v>
      </c>
      <c r="M61" s="10">
        <f t="shared" si="6"/>
        <v>1642</v>
      </c>
      <c r="N61" s="10">
        <f t="shared" si="6"/>
        <v>516.66</v>
      </c>
      <c r="O61" s="10">
        <f t="shared" si="6"/>
        <v>4441.1400000000003</v>
      </c>
      <c r="P61" s="10">
        <f t="shared" si="6"/>
        <v>200</v>
      </c>
      <c r="Q61" s="10">
        <v>0</v>
      </c>
      <c r="R61" s="10">
        <v>0</v>
      </c>
      <c r="S61" s="10">
        <f t="shared" si="6"/>
        <v>65508.87000000001</v>
      </c>
      <c r="T61" s="10">
        <f>B61+C61-S61</f>
        <v>40609.12999999999</v>
      </c>
    </row>
    <row r="62" spans="1:20">
      <c r="A62" s="2" t="s">
        <v>22</v>
      </c>
      <c r="B62" s="5">
        <f>T60</f>
        <v>40609.12999999999</v>
      </c>
      <c r="C62" s="5">
        <v>18436.5</v>
      </c>
      <c r="D62" s="5"/>
      <c r="E62" s="5">
        <v>14410</v>
      </c>
      <c r="F62" s="5">
        <v>2910.82</v>
      </c>
      <c r="G62" s="5">
        <v>125.46</v>
      </c>
      <c r="H62" s="5">
        <v>1725</v>
      </c>
      <c r="I62" s="5">
        <v>647.5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1480.38</v>
      </c>
      <c r="P62" s="5">
        <v>0</v>
      </c>
      <c r="Q62" s="5">
        <v>0</v>
      </c>
      <c r="R62" s="5"/>
      <c r="S62" s="5">
        <f>SUM(E62:P62)</f>
        <v>21299.16</v>
      </c>
      <c r="T62" s="5">
        <v>37746.47</v>
      </c>
    </row>
    <row r="63" spans="1:20">
      <c r="A63" s="2" t="s">
        <v>23</v>
      </c>
      <c r="B63" s="5">
        <v>37746.47</v>
      </c>
      <c r="C63" s="5">
        <v>35201</v>
      </c>
      <c r="D63" s="5"/>
      <c r="E63" s="5">
        <v>22743</v>
      </c>
      <c r="F63" s="5">
        <v>4594.09</v>
      </c>
      <c r="G63" s="5">
        <v>125.23</v>
      </c>
      <c r="H63" s="5">
        <v>1725</v>
      </c>
      <c r="I63" s="5">
        <v>407.5</v>
      </c>
      <c r="J63" s="5">
        <v>0</v>
      </c>
      <c r="K63" s="5">
        <v>0</v>
      </c>
      <c r="L63" s="5">
        <v>0</v>
      </c>
      <c r="M63" s="5">
        <v>2500</v>
      </c>
      <c r="N63" s="5">
        <v>0</v>
      </c>
      <c r="O63" s="5">
        <v>1480.38</v>
      </c>
      <c r="P63" s="5">
        <v>0</v>
      </c>
      <c r="Q63" s="5">
        <v>0</v>
      </c>
      <c r="R63" s="5"/>
      <c r="S63" s="5">
        <f>SUM(E63:P63)</f>
        <v>33575.199999999997</v>
      </c>
      <c r="T63" s="5">
        <f t="shared" ref="T63" si="7">B63+C63-S63</f>
        <v>39372.270000000004</v>
      </c>
    </row>
    <row r="64" spans="1:20">
      <c r="A64" s="2" t="s">
        <v>24</v>
      </c>
      <c r="B64" s="5">
        <f>T63</f>
        <v>39372.270000000004</v>
      </c>
      <c r="C64" s="5">
        <v>21592</v>
      </c>
      <c r="D64" s="5">
        <v>6570.54</v>
      </c>
      <c r="E64" s="5">
        <v>19008.37</v>
      </c>
      <c r="F64" s="5">
        <v>3245.33</v>
      </c>
      <c r="G64" s="5">
        <v>132.81</v>
      </c>
      <c r="H64" s="5">
        <v>1725</v>
      </c>
      <c r="I64" s="5">
        <v>215</v>
      </c>
      <c r="J64" s="5">
        <v>0</v>
      </c>
      <c r="K64" s="5">
        <v>0</v>
      </c>
      <c r="L64" s="5">
        <v>0</v>
      </c>
      <c r="M64" s="5">
        <v>1176</v>
      </c>
      <c r="N64" s="5">
        <v>0</v>
      </c>
      <c r="O64" s="5">
        <v>1480.38</v>
      </c>
      <c r="P64" s="5">
        <v>0</v>
      </c>
      <c r="Q64" s="5">
        <v>0</v>
      </c>
      <c r="R64" s="5"/>
      <c r="S64" s="5">
        <f>SUM(E64:P64)</f>
        <v>26982.89</v>
      </c>
      <c r="T64" s="5">
        <f>B64+C64+D64-S64</f>
        <v>40551.919999999998</v>
      </c>
    </row>
    <row r="65" spans="1:20" ht="13.5">
      <c r="A65" s="9" t="s">
        <v>25</v>
      </c>
      <c r="B65" s="10">
        <v>0</v>
      </c>
      <c r="C65" s="10">
        <f>C61+C62+C63+C64</f>
        <v>181347.5</v>
      </c>
      <c r="D65" s="10">
        <f>D61+D62+D63+D64</f>
        <v>6570.54</v>
      </c>
      <c r="E65" s="10">
        <f t="shared" ref="E65:S65" si="8">E61+E62+E63+E64</f>
        <v>99116.37</v>
      </c>
      <c r="F65" s="10">
        <f t="shared" si="8"/>
        <v>19427.150000000001</v>
      </c>
      <c r="G65" s="10">
        <f t="shared" si="8"/>
        <v>746.15999999999985</v>
      </c>
      <c r="H65" s="10">
        <f t="shared" si="8"/>
        <v>10350</v>
      </c>
      <c r="I65" s="10">
        <f t="shared" si="8"/>
        <v>2809.5</v>
      </c>
      <c r="J65" s="10">
        <f t="shared" si="8"/>
        <v>0</v>
      </c>
      <c r="K65" s="10">
        <f t="shared" si="8"/>
        <v>0</v>
      </c>
      <c r="L65" s="10">
        <f t="shared" si="8"/>
        <v>0</v>
      </c>
      <c r="M65" s="10">
        <f t="shared" si="8"/>
        <v>5318</v>
      </c>
      <c r="N65" s="10">
        <f t="shared" si="8"/>
        <v>516.66</v>
      </c>
      <c r="O65" s="10">
        <f t="shared" si="8"/>
        <v>8882.2800000000007</v>
      </c>
      <c r="P65" s="10">
        <f t="shared" si="8"/>
        <v>200</v>
      </c>
      <c r="Q65" s="10">
        <v>0</v>
      </c>
      <c r="R65" s="10">
        <v>0</v>
      </c>
      <c r="S65" s="10">
        <f t="shared" si="8"/>
        <v>147366.12</v>
      </c>
      <c r="T65" s="6">
        <f t="shared" ref="T65:T73" si="9">B65+C65+D65-S65</f>
        <v>40551.920000000013</v>
      </c>
    </row>
    <row r="66" spans="1:20">
      <c r="A66" s="2" t="s">
        <v>26</v>
      </c>
      <c r="B66" s="5">
        <v>40551.919999999998</v>
      </c>
      <c r="C66" s="5">
        <v>51473.23</v>
      </c>
      <c r="D66" s="5"/>
      <c r="E66" s="5">
        <v>25426</v>
      </c>
      <c r="F66" s="5">
        <v>5136.0600000000004</v>
      </c>
      <c r="G66" s="5">
        <v>113.43</v>
      </c>
      <c r="H66" s="5">
        <v>1725</v>
      </c>
      <c r="I66" s="5">
        <v>0</v>
      </c>
      <c r="J66" s="5">
        <v>0</v>
      </c>
      <c r="K66" s="5">
        <v>0</v>
      </c>
      <c r="L66" s="5">
        <v>0</v>
      </c>
      <c r="M66" s="5">
        <v>716</v>
      </c>
      <c r="N66" s="5">
        <v>0</v>
      </c>
      <c r="O66" s="5">
        <v>0</v>
      </c>
      <c r="P66" s="5">
        <v>0</v>
      </c>
      <c r="Q66" s="5">
        <v>7500</v>
      </c>
      <c r="R66" s="5"/>
      <c r="S66" s="5">
        <f>SUM(E66:Q66)</f>
        <v>40616.490000000005</v>
      </c>
      <c r="T66" s="5">
        <f t="shared" si="9"/>
        <v>51408.659999999989</v>
      </c>
    </row>
    <row r="67" spans="1:20">
      <c r="A67" s="2" t="s">
        <v>27</v>
      </c>
      <c r="B67" s="5">
        <v>51408.66</v>
      </c>
      <c r="C67" s="5">
        <v>23384.5</v>
      </c>
      <c r="D67" s="5"/>
      <c r="E67" s="5">
        <v>14100</v>
      </c>
      <c r="F67" s="5">
        <v>2848.2</v>
      </c>
      <c r="G67" s="5">
        <v>167.32</v>
      </c>
      <c r="H67" s="5">
        <v>1725</v>
      </c>
      <c r="I67" s="5">
        <v>0</v>
      </c>
      <c r="J67" s="5">
        <v>0</v>
      </c>
      <c r="K67" s="5">
        <v>3840</v>
      </c>
      <c r="L67" s="5">
        <v>0</v>
      </c>
      <c r="M67" s="5">
        <v>134.54</v>
      </c>
      <c r="N67" s="5">
        <v>0</v>
      </c>
      <c r="O67" s="5">
        <v>2960.76</v>
      </c>
      <c r="P67" s="5">
        <v>0</v>
      </c>
      <c r="Q67" s="5">
        <v>0</v>
      </c>
      <c r="R67" s="5"/>
      <c r="S67" s="5">
        <f>SUM(E67:Q67)</f>
        <v>25775.82</v>
      </c>
      <c r="T67" s="5">
        <f t="shared" si="9"/>
        <v>49017.340000000004</v>
      </c>
    </row>
    <row r="68" spans="1:20">
      <c r="A68" s="2" t="s">
        <v>28</v>
      </c>
      <c r="B68" s="5">
        <f>T67</f>
        <v>49017.340000000004</v>
      </c>
      <c r="C68" s="5">
        <v>79580.42</v>
      </c>
      <c r="D68" s="5">
        <v>900</v>
      </c>
      <c r="E68" s="5">
        <v>14905</v>
      </c>
      <c r="F68" s="5">
        <v>3010.81</v>
      </c>
      <c r="G68" s="5">
        <v>37.01</v>
      </c>
      <c r="H68" s="5">
        <v>1725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/>
      <c r="S68" s="5">
        <f>SUM(E68:Q68)</f>
        <v>19677.82</v>
      </c>
      <c r="T68" s="5">
        <f t="shared" si="9"/>
        <v>109819.94</v>
      </c>
    </row>
    <row r="69" spans="1:20" ht="13.5">
      <c r="A69" s="9" t="s">
        <v>29</v>
      </c>
      <c r="B69" s="10">
        <v>0</v>
      </c>
      <c r="C69" s="10">
        <f>C65+C66+C67+C68</f>
        <v>335785.65</v>
      </c>
      <c r="D69" s="10">
        <f t="shared" ref="D69:E69" si="10">D65+D66+D67+D68</f>
        <v>7470.54</v>
      </c>
      <c r="E69" s="10">
        <f t="shared" si="10"/>
        <v>153547.37</v>
      </c>
      <c r="F69" s="10">
        <f t="shared" ref="F69:S69" si="11">F65+F66+F67+F68</f>
        <v>30422.220000000005</v>
      </c>
      <c r="G69" s="10">
        <f t="shared" si="11"/>
        <v>1063.9199999999998</v>
      </c>
      <c r="H69" s="10">
        <f t="shared" si="11"/>
        <v>15525</v>
      </c>
      <c r="I69" s="10">
        <f t="shared" si="11"/>
        <v>2809.5</v>
      </c>
      <c r="J69" s="10">
        <f t="shared" si="11"/>
        <v>0</v>
      </c>
      <c r="K69" s="10">
        <f t="shared" si="11"/>
        <v>3840</v>
      </c>
      <c r="L69" s="10">
        <f t="shared" si="11"/>
        <v>0</v>
      </c>
      <c r="M69" s="10">
        <f t="shared" si="11"/>
        <v>6168.54</v>
      </c>
      <c r="N69" s="10">
        <f t="shared" si="11"/>
        <v>516.66</v>
      </c>
      <c r="O69" s="10">
        <f t="shared" si="11"/>
        <v>11843.04</v>
      </c>
      <c r="P69" s="10">
        <f t="shared" si="11"/>
        <v>200</v>
      </c>
      <c r="Q69" s="10">
        <f t="shared" si="11"/>
        <v>7500</v>
      </c>
      <c r="R69" s="10">
        <f t="shared" si="11"/>
        <v>0</v>
      </c>
      <c r="S69" s="10">
        <f t="shared" si="11"/>
        <v>233436.25</v>
      </c>
      <c r="T69" s="6">
        <f t="shared" si="9"/>
        <v>109819.94</v>
      </c>
    </row>
    <row r="70" spans="1:20">
      <c r="A70" s="2" t="s">
        <v>30</v>
      </c>
      <c r="B70" s="5">
        <f>T68</f>
        <v>109819.94</v>
      </c>
      <c r="C70" s="5">
        <v>45451</v>
      </c>
      <c r="D70" s="5"/>
      <c r="E70" s="5">
        <v>19195</v>
      </c>
      <c r="F70" s="5">
        <v>3877.39</v>
      </c>
      <c r="G70" s="5">
        <v>45.45</v>
      </c>
      <c r="H70" s="5">
        <v>1725</v>
      </c>
      <c r="I70" s="5">
        <v>0</v>
      </c>
      <c r="J70" s="5">
        <v>0</v>
      </c>
      <c r="K70" s="5">
        <v>0</v>
      </c>
      <c r="L70" s="5">
        <v>0</v>
      </c>
      <c r="M70" s="5">
        <v>12472.3</v>
      </c>
      <c r="N70" s="5">
        <v>0</v>
      </c>
      <c r="O70" s="5">
        <v>1480.38</v>
      </c>
      <c r="P70" s="5">
        <v>0</v>
      </c>
      <c r="Q70" s="5">
        <v>0</v>
      </c>
      <c r="R70" s="5"/>
      <c r="S70" s="5">
        <f>SUM(E70:Q70)</f>
        <v>38795.519999999997</v>
      </c>
      <c r="T70" s="5">
        <f t="shared" si="9"/>
        <v>116475.42000000001</v>
      </c>
    </row>
    <row r="71" spans="1:20">
      <c r="A71" s="2" t="s">
        <v>31</v>
      </c>
      <c r="B71" s="5">
        <f>T70</f>
        <v>116475.42000000001</v>
      </c>
      <c r="C71" s="5">
        <v>16636</v>
      </c>
      <c r="D71" s="5"/>
      <c r="E71" s="5">
        <v>15419</v>
      </c>
      <c r="F71" s="5">
        <v>3114.64</v>
      </c>
      <c r="G71" s="5">
        <v>41.12</v>
      </c>
      <c r="H71" s="5">
        <v>1725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/>
      <c r="S71" s="5">
        <f>SUM(E71:Q71)</f>
        <v>20299.759999999998</v>
      </c>
      <c r="T71" s="5">
        <f t="shared" si="9"/>
        <v>112811.66000000002</v>
      </c>
    </row>
    <row r="72" spans="1:20">
      <c r="A72" s="2" t="s">
        <v>32</v>
      </c>
      <c r="B72" s="5">
        <f>T71</f>
        <v>112811.66000000002</v>
      </c>
      <c r="C72" s="5">
        <v>39697.5</v>
      </c>
      <c r="D72" s="5">
        <v>900</v>
      </c>
      <c r="E72" s="5">
        <v>14300</v>
      </c>
      <c r="F72" s="5">
        <v>2888.59</v>
      </c>
      <c r="G72" s="5">
        <v>-140.38</v>
      </c>
      <c r="H72" s="5">
        <v>1725</v>
      </c>
      <c r="I72" s="5">
        <v>0</v>
      </c>
      <c r="J72" s="5">
        <v>0</v>
      </c>
      <c r="K72" s="5">
        <v>0</v>
      </c>
      <c r="L72" s="5">
        <v>0</v>
      </c>
      <c r="M72" s="5">
        <v>670</v>
      </c>
      <c r="N72" s="5">
        <v>0</v>
      </c>
      <c r="O72" s="5">
        <v>4441.1400000000003</v>
      </c>
      <c r="P72" s="5">
        <v>0</v>
      </c>
      <c r="Q72" s="5">
        <v>0</v>
      </c>
      <c r="R72" s="5">
        <v>985.58</v>
      </c>
      <c r="S72" s="5">
        <f>SUM(E72:R72)</f>
        <v>24869.93</v>
      </c>
      <c r="T72" s="5">
        <f t="shared" si="9"/>
        <v>128539.23000000004</v>
      </c>
    </row>
    <row r="73" spans="1:20" ht="13.5">
      <c r="A73" s="11" t="s">
        <v>33</v>
      </c>
      <c r="B73" s="10">
        <f>B58</f>
        <v>0</v>
      </c>
      <c r="C73" s="10">
        <f>C69+C70+C71+C72</f>
        <v>437570.15</v>
      </c>
      <c r="D73" s="10">
        <f t="shared" ref="D73:E73" si="12">D69+D70+D71+D72</f>
        <v>8370.5400000000009</v>
      </c>
      <c r="E73" s="10">
        <f t="shared" si="12"/>
        <v>202461.37</v>
      </c>
      <c r="F73" s="10">
        <f t="shared" ref="F73:S73" si="13">F69+F70+F71+F72</f>
        <v>40302.840000000011</v>
      </c>
      <c r="G73" s="10">
        <f t="shared" si="13"/>
        <v>1010.1099999999998</v>
      </c>
      <c r="H73" s="10">
        <f t="shared" si="13"/>
        <v>20700</v>
      </c>
      <c r="I73" s="10">
        <f t="shared" si="13"/>
        <v>2809.5</v>
      </c>
      <c r="J73" s="10">
        <f t="shared" si="13"/>
        <v>0</v>
      </c>
      <c r="K73" s="10">
        <f t="shared" si="13"/>
        <v>3840</v>
      </c>
      <c r="L73" s="10">
        <f t="shared" si="13"/>
        <v>0</v>
      </c>
      <c r="M73" s="10">
        <f t="shared" si="13"/>
        <v>19310.84</v>
      </c>
      <c r="N73" s="10">
        <f t="shared" si="13"/>
        <v>516.66</v>
      </c>
      <c r="O73" s="10">
        <f t="shared" si="13"/>
        <v>17764.560000000001</v>
      </c>
      <c r="P73" s="10">
        <f t="shared" si="13"/>
        <v>200</v>
      </c>
      <c r="Q73" s="10">
        <f t="shared" si="13"/>
        <v>7500</v>
      </c>
      <c r="R73" s="10">
        <f t="shared" si="13"/>
        <v>985.58</v>
      </c>
      <c r="S73" s="10">
        <f t="shared" si="13"/>
        <v>317401.46000000002</v>
      </c>
      <c r="T73" s="6">
        <f t="shared" si="9"/>
        <v>128539.22999999998</v>
      </c>
    </row>
    <row r="74" spans="1:20" ht="24">
      <c r="A74" s="12" t="s">
        <v>50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6"/>
    </row>
    <row r="76" spans="1:20">
      <c r="B76" s="1" t="s">
        <v>40</v>
      </c>
    </row>
    <row r="77" spans="1:20">
      <c r="B77" s="1" t="s">
        <v>53</v>
      </c>
    </row>
    <row r="78" spans="1:20">
      <c r="B78" s="1" t="s">
        <v>47</v>
      </c>
    </row>
    <row r="79" spans="1:20">
      <c r="B79" s="1" t="s">
        <v>49</v>
      </c>
    </row>
    <row r="80" spans="1:20">
      <c r="B80" s="1" t="s">
        <v>54</v>
      </c>
      <c r="C80" s="1" t="s">
        <v>52</v>
      </c>
    </row>
    <row r="84" spans="5:13">
      <c r="E84" s="1" t="s">
        <v>41</v>
      </c>
      <c r="M84" s="1" t="s">
        <v>42</v>
      </c>
    </row>
  </sheetData>
  <mergeCells count="12">
    <mergeCell ref="E7:S7"/>
    <mergeCell ref="T7:T8"/>
    <mergeCell ref="A4:T4"/>
    <mergeCell ref="A5:T5"/>
    <mergeCell ref="A7:A8"/>
    <mergeCell ref="B7:D7"/>
    <mergeCell ref="A53:T53"/>
    <mergeCell ref="A54:T54"/>
    <mergeCell ref="A56:A57"/>
    <mergeCell ref="E56:S56"/>
    <mergeCell ref="T56:T57"/>
    <mergeCell ref="B56:D56"/>
  </mergeCells>
  <pageMargins left="0" right="0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2016-03-19T08:38:29Z</cp:lastPrinted>
  <dcterms:created xsi:type="dcterms:W3CDTF">2015-01-27T10:34:01Z</dcterms:created>
  <dcterms:modified xsi:type="dcterms:W3CDTF">2016-03-19T08:38:53Z</dcterms:modified>
</cp:coreProperties>
</file>